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" l="1"/>
  <c r="E91" i="1"/>
  <c r="J111" i="1" l="1"/>
  <c r="G111" i="1"/>
  <c r="I95" i="1"/>
  <c r="I91" i="1" s="1"/>
  <c r="H95" i="1"/>
  <c r="L81" i="1"/>
  <c r="K81" i="1"/>
  <c r="M81" i="1" s="1"/>
  <c r="J81" i="1"/>
  <c r="G81" i="1"/>
  <c r="H77" i="1"/>
  <c r="E77" i="1"/>
  <c r="J68" i="1"/>
  <c r="J66" i="1"/>
  <c r="G68" i="1"/>
  <c r="H99" i="1" l="1"/>
  <c r="H101" i="1" s="1"/>
  <c r="J101" i="1" s="1"/>
  <c r="H91" i="1"/>
  <c r="H109" i="1" l="1"/>
  <c r="K68" i="1"/>
  <c r="L68" i="1"/>
  <c r="G21" i="1"/>
  <c r="F21" i="1"/>
  <c r="D21" i="1"/>
  <c r="C21" i="1"/>
  <c r="M68" i="1" l="1"/>
  <c r="J107" i="1" l="1"/>
  <c r="G107" i="1"/>
  <c r="G101" i="1"/>
  <c r="G100" i="1"/>
  <c r="J99" i="1"/>
  <c r="G99" i="1"/>
  <c r="J73" i="1"/>
  <c r="L73" i="1"/>
  <c r="K73" i="1" l="1"/>
  <c r="M73" i="1" s="1"/>
  <c r="G73" i="1"/>
  <c r="J21" i="1" l="1"/>
  <c r="J112" i="1" l="1"/>
  <c r="G112" i="1"/>
  <c r="G113" i="1"/>
  <c r="J113" i="1"/>
  <c r="K113" i="1"/>
  <c r="L113" i="1"/>
  <c r="J106" i="1"/>
  <c r="J109" i="1" s="1"/>
  <c r="G106" i="1"/>
  <c r="J72" i="1"/>
  <c r="J77" i="1" s="1"/>
  <c r="L77" i="1"/>
  <c r="K77" i="1"/>
  <c r="L72" i="1"/>
  <c r="K72" i="1"/>
  <c r="G72" i="1"/>
  <c r="G109" i="1" l="1"/>
  <c r="M113" i="1"/>
  <c r="M72" i="1"/>
  <c r="M77" i="1"/>
  <c r="L66" i="1" l="1"/>
  <c r="K66" i="1"/>
  <c r="G66" i="1"/>
  <c r="G77" i="1" s="1"/>
  <c r="M66" i="1" l="1"/>
  <c r="H138" i="1" l="1"/>
  <c r="H130" i="1"/>
  <c r="H129" i="1"/>
  <c r="H128" i="1"/>
  <c r="H127" i="1"/>
  <c r="H126" i="1"/>
  <c r="H124" i="1"/>
  <c r="H123" i="1"/>
  <c r="H122" i="1"/>
  <c r="H121" i="1"/>
  <c r="H120" i="1"/>
  <c r="K104" i="1"/>
  <c r="J104" i="1"/>
  <c r="G104" i="1"/>
  <c r="K103" i="1"/>
  <c r="J103" i="1"/>
  <c r="G103" i="1"/>
  <c r="K102" i="1"/>
  <c r="J102" i="1"/>
  <c r="G102" i="1"/>
  <c r="J95" i="1"/>
  <c r="G95" i="1"/>
  <c r="L82" i="1"/>
  <c r="K82" i="1"/>
  <c r="J82" i="1"/>
  <c r="G82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95" i="1" l="1"/>
  <c r="I21" i="1"/>
  <c r="K21" i="1" s="1"/>
  <c r="M102" i="1"/>
  <c r="M104" i="1"/>
  <c r="M82" i="1"/>
  <c r="G91" i="1"/>
  <c r="J91" i="1"/>
  <c r="K28" i="1"/>
  <c r="K31" i="1"/>
  <c r="M103" i="1"/>
  <c r="F46" i="1"/>
  <c r="E21" i="1"/>
  <c r="H21" i="1"/>
  <c r="K25" i="1"/>
  <c r="K34" i="1"/>
</calcChain>
</file>

<file path=xl/sharedStrings.xml><?xml version="1.0" encoding="utf-8"?>
<sst xmlns="http://schemas.openxmlformats.org/spreadsheetml/2006/main" count="292" uniqueCount="135">
  <si>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</si>
  <si>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</si>
  <si>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</si>
  <si>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</si>
  <si>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</si>
  <si>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</si>
  <si>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</si>
  <si>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</si>
  <si>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</si>
  <si>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</si>
  <si>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</si>
  <si>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</si>
  <si>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</si>
  <si>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</si>
  <si>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</si>
  <si>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</si>
  <si>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</si>
  <si>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</si>
  <si>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</si>
  <si>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</si>
  <si>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</si>
  <si>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</si>
  <si>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</si>
  <si>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</si>
  <si>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</si>
  <si>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</si>
  <si>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</si>
  <si>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</si>
  <si>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</si>
  <si>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</si>
  <si>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</si>
  <si>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</si>
  <si>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</si>
  <si>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</si>
  <si>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</si>
  <si>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</si>
  <si>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</si>
  <si>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</si>
  <si>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</si>
  <si>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</si>
  <si>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</si>
  <si>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</si>
  <si>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</si>
  <si>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</si>
  <si>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</si>
  <si>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</si>
  <si>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</si>
  <si>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</si>
  <si>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</si>
  <si>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</si>
  <si>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</si>
  <si>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</si>
  <si>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</si>
  <si>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</si>
  <si>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</si>
  <si>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</si>
  <si>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</si>
  <si>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</si>
  <si>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</si>
  <si>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</si>
  <si>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</si>
  <si>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</si>
  <si>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</si>
  <si>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</si>
  <si>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</si>
  <si>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</si>
  <si>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</si>
  <si>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</si>
  <si>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</si>
  <si>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</si>
  <si>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</si>
  <si>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</si>
  <si>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</si>
  <si>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</si>
  <si>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</si>
  <si>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</si>
  <si>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</si>
  <si>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</si>
  <si>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</si>
  <si>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</si>
  <si>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</si>
  <si>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</si>
  <si>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</si>
  <si>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</si>
  <si>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</si>
  <si>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</si>
  <si>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</si>
  <si>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</si>
  <si>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</si>
  <si>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</si>
  <si>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</si>
  <si>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</si>
  <si>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</si>
  <si>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</si>
  <si>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</si>
  <si>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</si>
  <si>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</si>
  <si>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</si>
  <si>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</si>
  <si>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</si>
  <si>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</si>
  <si>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</si>
  <si>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</si>
  <si>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</si>
  <si>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</si>
  <si>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</si>
  <si>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</si>
  <si>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</si>
  <si>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</si>
  <si>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</si>
  <si>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</si>
  <si>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Фінансові порушення за результатами контрольних заходів не виявлені.</t>
  </si>
  <si>
    <t xml:space="preserve">Залишок невикористаних коштів, що надійшли за послуги що надаються бюджетними установами згідно з їх основною діяльністю та залишок коштів, що надійшли як благодійні внески. </t>
  </si>
  <si>
    <t>за 2021 рік</t>
  </si>
  <si>
    <t xml:space="preserve"> Фактичні результативні показники повністю відповідають запланованим результативним показникам.</t>
  </si>
  <si>
    <t>у тому числі</t>
  </si>
  <si>
    <t xml:space="preserve"> Фактичні результативні показники повністю відповідають запланованим результативним показникам.  </t>
  </si>
  <si>
    <t>0613140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</si>
  <si>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</si>
  <si>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</si>
  <si>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оздоровлення та відпочинку дітей, які потребують особливої соціальної уваги та підтримки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</si>
  <si>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</t>
  </si>
  <si>
    <t>Відхилення по  напрямку використання коштів становить 2,06  грн.  за рахунок повернення невикористаних коштів по загальному фонду</t>
  </si>
  <si>
    <t xml:space="preserve">Завдання 1. Придбання путівок на оздоровлення та забезпечення відпочинком дітей, які потребують особливої соціальної уваги та підтримки </t>
  </si>
  <si>
    <t>Обсяг видатків на придбання путівок на оздоровлення та забезпечення відпочинком дітей, які потребують особливої соціальної уваги та підтримки, всього  , тис.грн</t>
  </si>
  <si>
    <t>Обсяг видатків на оздоровлення дітей у пришкільних таборах, тис.грн</t>
  </si>
  <si>
    <t>Кількість дітей у пришкільних таборах (осіб)</t>
  </si>
  <si>
    <t>Кількість дітей, які забезпечені відпочинком, (осіб)</t>
  </si>
  <si>
    <t>Середні витрати на відпочинок однієї дитини в пришкільних таборах (грн.)</t>
  </si>
  <si>
    <t>Відсоток збільшення/зменшення кількості дітей охоплених заходами з відпочинку, порівняно з запланованим в минулому році, %</t>
  </si>
  <si>
    <t>Питома вага дітей, охоплених оздоровленням та відпочинком, у загальній кількості дітей в м.Вінниця, %</t>
  </si>
  <si>
    <t>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 У 2021 році здійснено оздоровлення 5340 дітей шкільного віку, що становить близько 12% від загальної кількості учнів ,що відвідують заклади загальнї середньої освіти .</t>
  </si>
  <si>
    <t>Відхилення використання коштів у 2021 році становить  2206918,94 грн. У 2020 році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оздоровлення та відпочинок дітей не здійснювалося</t>
  </si>
  <si>
    <t>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 У 2021 році здійснено оздоровлення 5340 дітей шкільного віку, що становить близько 12% від загальної кількості учнів ,що відвідують заклади загальнї середньої освіти .  У 2020 році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оздоровлення та відпочинок дітей не здійснювалося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</si>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</sst>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view="pageBreakPreview" topLeftCell="A129" zoomScale="70" zoomScaleNormal="77" zoomScaleSheetLayoutView="70" workbookViewId="0">
      <selection activeCell="B145" sqref="B145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0.5546875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0.25" x14ac:dyDescent="0.3">
      <c r="A2" s="73" t="s">
        <v>113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4" spans="1:11" ht="15.75" customHeight="1" x14ac:dyDescent="0.3">
      <c r="A4" s="2" t="s">
        <v>1</v>
      </c>
      <c r="B4" s="3" t="s">
        <v>2</v>
      </c>
      <c r="C4" s="4"/>
      <c r="D4" s="74" t="s">
        <v>3</v>
      </c>
      <c r="E4" s="74"/>
      <c r="F4" s="74"/>
      <c r="G4" s="74"/>
      <c r="H4" s="74"/>
      <c r="I4" s="74"/>
      <c r="J4" s="74"/>
      <c r="K4" s="5"/>
    </row>
    <row r="5" spans="1:11" ht="15.75" customHeight="1" x14ac:dyDescent="0.25">
      <c r="A5" s="4"/>
      <c r="B5" s="6" t="s">
        <v>4</v>
      </c>
      <c r="C5" s="7"/>
      <c r="D5" s="75" t="s">
        <v>5</v>
      </c>
      <c r="E5" s="75"/>
      <c r="F5" s="75"/>
      <c r="G5" s="75"/>
      <c r="H5" s="75"/>
      <c r="I5" s="75"/>
      <c r="J5" s="75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74" t="s">
        <v>3</v>
      </c>
      <c r="E7" s="74"/>
      <c r="F7" s="74"/>
      <c r="G7" s="74"/>
      <c r="H7" s="74"/>
      <c r="I7" s="74"/>
      <c r="J7" s="74"/>
      <c r="K7" s="5"/>
    </row>
    <row r="8" spans="1:11" ht="15.75" customHeight="1" x14ac:dyDescent="0.25">
      <c r="A8" s="4"/>
      <c r="B8" s="6" t="s">
        <v>4</v>
      </c>
      <c r="C8" s="7"/>
      <c r="D8" s="75" t="s">
        <v>7</v>
      </c>
      <c r="E8" s="75"/>
      <c r="F8" s="75"/>
      <c r="G8" s="75"/>
      <c r="H8" s="75"/>
      <c r="I8" s="75"/>
      <c r="J8" s="75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117</v>
      </c>
      <c r="C10" s="4"/>
      <c r="D10" s="59" t="s">
        <v>118</v>
      </c>
      <c r="E10" s="81" t="s">
        <v>119</v>
      </c>
      <c r="F10" s="81"/>
      <c r="G10" s="81"/>
      <c r="H10" s="81"/>
      <c r="I10" s="81"/>
      <c r="J10" s="81"/>
      <c r="K10" s="81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75" t="s">
        <v>10</v>
      </c>
      <c r="F11" s="75"/>
      <c r="G11" s="75"/>
      <c r="H11" s="75"/>
      <c r="I11" s="75"/>
      <c r="J11" s="75"/>
      <c r="K11" s="75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82" t="s">
        <v>120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83" t="s">
        <v>18</v>
      </c>
      <c r="B19" s="83" t="s">
        <v>19</v>
      </c>
      <c r="C19" s="85" t="s">
        <v>20</v>
      </c>
      <c r="D19" s="86"/>
      <c r="E19" s="87"/>
      <c r="F19" s="85" t="s">
        <v>21</v>
      </c>
      <c r="G19" s="86"/>
      <c r="H19" s="87"/>
      <c r="I19" s="85" t="s">
        <v>22</v>
      </c>
      <c r="J19" s="86"/>
      <c r="K19" s="87"/>
    </row>
    <row r="20" spans="1:11" ht="33" customHeight="1" x14ac:dyDescent="0.25">
      <c r="A20" s="84"/>
      <c r="B20" s="84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2206.9209999999998</v>
      </c>
      <c r="D21" s="14">
        <f>D25+D28</f>
        <v>0</v>
      </c>
      <c r="E21" s="14">
        <f>C21+D21</f>
        <v>2206.9209999999998</v>
      </c>
      <c r="F21" s="14">
        <f>F25+F28</f>
        <v>2206.91894</v>
      </c>
      <c r="G21" s="14">
        <f>G25+G28</f>
        <v>0</v>
      </c>
      <c r="H21" s="14">
        <f>F21+G21</f>
        <v>2206.91894</v>
      </c>
      <c r="I21" s="14">
        <f>F21-C21</f>
        <v>-2.0599999998012208E-3</v>
      </c>
      <c r="J21" s="14">
        <f>G21-D21</f>
        <v>0</v>
      </c>
      <c r="K21" s="14">
        <f>I21+J21</f>
        <v>-2.0599999998012208E-3</v>
      </c>
    </row>
    <row r="22" spans="1:11" x14ac:dyDescent="0.25">
      <c r="A22" s="97" t="s">
        <v>27</v>
      </c>
      <c r="B22" s="98"/>
      <c r="C22" s="98"/>
      <c r="D22" s="98"/>
      <c r="E22" s="98"/>
      <c r="F22" s="98"/>
      <c r="G22" s="98"/>
      <c r="H22" s="98"/>
      <c r="I22" s="98"/>
      <c r="J22" s="98"/>
      <c r="K22" s="99"/>
    </row>
    <row r="23" spans="1:11" ht="21.75" customHeight="1" x14ac:dyDescent="0.25">
      <c r="A23" s="100" t="s">
        <v>122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2"/>
    </row>
    <row r="24" spans="1:11" x14ac:dyDescent="0.25">
      <c r="A24" s="15"/>
      <c r="B24" s="103" t="s">
        <v>28</v>
      </c>
      <c r="C24" s="103"/>
      <c r="D24" s="103"/>
      <c r="E24" s="103"/>
      <c r="F24" s="103"/>
      <c r="G24" s="103"/>
      <c r="H24" s="103"/>
      <c r="I24" s="103"/>
      <c r="J24" s="103"/>
      <c r="K24" s="103"/>
    </row>
    <row r="25" spans="1:11" ht="69.75" customHeight="1" x14ac:dyDescent="0.25">
      <c r="A25" s="11" t="s">
        <v>29</v>
      </c>
      <c r="B25" s="16" t="s">
        <v>121</v>
      </c>
      <c r="C25" s="67">
        <v>2206.9209999999998</v>
      </c>
      <c r="D25" s="14"/>
      <c r="E25" s="14">
        <f>C25+D25</f>
        <v>2206.9209999999998</v>
      </c>
      <c r="F25" s="14">
        <v>2206.91894</v>
      </c>
      <c r="G25" s="67">
        <v>0</v>
      </c>
      <c r="H25" s="14">
        <f>F25+G25</f>
        <v>2206.91894</v>
      </c>
      <c r="I25" s="14">
        <f>F25-C25</f>
        <v>-2.0599999998012208E-3</v>
      </c>
      <c r="J25" s="14">
        <f>G25-D25</f>
        <v>0</v>
      </c>
      <c r="K25" s="14">
        <f>I25+J25</f>
        <v>-2.0599999998012208E-3</v>
      </c>
    </row>
    <row r="26" spans="1:11" ht="15" customHeight="1" x14ac:dyDescent="0.25">
      <c r="A26" s="104" t="s">
        <v>31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6"/>
    </row>
    <row r="27" spans="1:11" ht="23.25" customHeight="1" x14ac:dyDescent="0.25">
      <c r="A27" s="107" t="s">
        <v>122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9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104" t="s">
        <v>31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6"/>
    </row>
    <row r="30" spans="1:11" ht="19.5" hidden="1" customHeight="1" x14ac:dyDescent="0.25">
      <c r="A30" s="80" t="s">
        <v>114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104" t="s">
        <v>31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hidden="1" x14ac:dyDescent="0.25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2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104" t="s">
        <v>31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11" hidden="1" x14ac:dyDescent="0.2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2.8600000000000001E-3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>
        <v>2.8600000000000001E-3</v>
      </c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104" t="s">
        <v>110</v>
      </c>
      <c r="B44" s="105"/>
      <c r="C44" s="105"/>
      <c r="D44" s="105"/>
      <c r="E44" s="105"/>
      <c r="F44" s="105"/>
      <c r="G44" s="106"/>
      <c r="H44" s="29"/>
      <c r="I44" s="29"/>
      <c r="J44" s="29"/>
      <c r="K44" s="29"/>
    </row>
    <row r="45" spans="1:11" ht="31.5" customHeight="1" x14ac:dyDescent="0.25">
      <c r="A45" s="107" t="s">
        <v>112</v>
      </c>
      <c r="B45" s="108"/>
      <c r="C45" s="108"/>
      <c r="D45" s="108"/>
      <c r="E45" s="108"/>
      <c r="F45" s="108"/>
      <c r="G45" s="109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104" t="s">
        <v>49</v>
      </c>
      <c r="B52" s="105"/>
      <c r="C52" s="105"/>
      <c r="D52" s="105"/>
      <c r="E52" s="105"/>
      <c r="F52" s="105"/>
      <c r="G52" s="106"/>
      <c r="H52" s="40"/>
      <c r="I52" s="40"/>
      <c r="J52" s="40"/>
      <c r="K52" s="40"/>
    </row>
    <row r="53" spans="1:13" ht="18.75" customHeight="1" x14ac:dyDescent="0.25">
      <c r="A53" s="94"/>
      <c r="B53" s="95"/>
      <c r="C53" s="95"/>
      <c r="D53" s="95"/>
      <c r="E53" s="95"/>
      <c r="F53" s="95"/>
      <c r="G53" s="96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2.8600000000000001E-3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>
        <v>2.8600000000000001E-3</v>
      </c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79" t="s">
        <v>53</v>
      </c>
      <c r="B58" s="79"/>
      <c r="C58" s="79"/>
      <c r="D58" s="79"/>
      <c r="E58" s="79"/>
      <c r="F58" s="79"/>
      <c r="G58" s="79"/>
      <c r="H58" s="29"/>
      <c r="I58" s="29"/>
      <c r="J58" s="29"/>
      <c r="K58" s="29"/>
    </row>
    <row r="59" spans="1:13" ht="33" customHeight="1" x14ac:dyDescent="0.25">
      <c r="A59" s="80" t="s">
        <v>112</v>
      </c>
      <c r="B59" s="80"/>
      <c r="C59" s="80"/>
      <c r="D59" s="80"/>
      <c r="E59" s="80"/>
      <c r="F59" s="80"/>
      <c r="G59" s="8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83" t="s">
        <v>18</v>
      </c>
      <c r="B62" s="110" t="s">
        <v>19</v>
      </c>
      <c r="C62" s="111"/>
      <c r="D62" s="112"/>
      <c r="E62" s="85" t="s">
        <v>56</v>
      </c>
      <c r="F62" s="86"/>
      <c r="G62" s="87"/>
      <c r="H62" s="85" t="s">
        <v>21</v>
      </c>
      <c r="I62" s="86"/>
      <c r="J62" s="87"/>
      <c r="K62" s="85" t="s">
        <v>22</v>
      </c>
      <c r="L62" s="86"/>
      <c r="M62" s="87"/>
    </row>
    <row r="63" spans="1:13" ht="31.5" x14ac:dyDescent="0.25">
      <c r="A63" s="84"/>
      <c r="B63" s="113"/>
      <c r="C63" s="114"/>
      <c r="D63" s="115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88" t="s">
        <v>123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90"/>
    </row>
    <row r="65" spans="1:13" x14ac:dyDescent="0.25">
      <c r="A65" s="15" t="s">
        <v>1</v>
      </c>
      <c r="B65" s="91" t="s">
        <v>57</v>
      </c>
      <c r="C65" s="92"/>
      <c r="D65" s="93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4" customHeight="1" x14ac:dyDescent="0.25">
      <c r="A66" s="46" t="s">
        <v>58</v>
      </c>
      <c r="B66" s="76" t="s">
        <v>124</v>
      </c>
      <c r="C66" s="77"/>
      <c r="D66" s="78"/>
      <c r="E66" s="47">
        <v>2206.9209999999998</v>
      </c>
      <c r="F66" s="47"/>
      <c r="G66" s="47">
        <f t="shared" ref="G66" si="0">E66+F66</f>
        <v>2206.9209999999998</v>
      </c>
      <c r="H66" s="37">
        <v>2206.91894</v>
      </c>
      <c r="I66" s="37"/>
      <c r="J66" s="37">
        <f t="shared" ref="J66" si="1">H66+I66</f>
        <v>2206.91894</v>
      </c>
      <c r="K66" s="37">
        <f t="shared" ref="K66" si="2">H66-E66</f>
        <v>-2.0599999998012208E-3</v>
      </c>
      <c r="L66" s="37">
        <f t="shared" ref="L66" si="3">I66-F66</f>
        <v>0</v>
      </c>
      <c r="M66" s="37">
        <f t="shared" ref="M66" si="4">K66+L66</f>
        <v>-2.0599999998012208E-3</v>
      </c>
    </row>
    <row r="67" spans="1:13" x14ac:dyDescent="0.25">
      <c r="A67" s="46"/>
      <c r="B67" s="76" t="s">
        <v>115</v>
      </c>
      <c r="C67" s="77"/>
      <c r="D67" s="78"/>
      <c r="E67" s="63"/>
      <c r="F67" s="63"/>
      <c r="G67" s="63"/>
      <c r="H67" s="37"/>
      <c r="I67" s="37"/>
      <c r="J67" s="37"/>
      <c r="K67" s="37"/>
      <c r="L67" s="37"/>
      <c r="M67" s="37"/>
    </row>
    <row r="68" spans="1:13" x14ac:dyDescent="0.25">
      <c r="A68" s="46" t="s">
        <v>58</v>
      </c>
      <c r="B68" s="76" t="s">
        <v>125</v>
      </c>
      <c r="C68" s="77"/>
      <c r="D68" s="78"/>
      <c r="E68" s="47">
        <v>2206.9209999999998</v>
      </c>
      <c r="F68" s="47"/>
      <c r="G68" s="47">
        <f t="shared" ref="G68" si="5">E68+F68</f>
        <v>2206.9209999999998</v>
      </c>
      <c r="H68" s="37">
        <v>2206.91894</v>
      </c>
      <c r="I68" s="37"/>
      <c r="J68" s="37">
        <f t="shared" ref="J68" si="6">H68+I68</f>
        <v>2206.91894</v>
      </c>
      <c r="K68" s="37">
        <f t="shared" ref="K68" si="7">H68-E68</f>
        <v>-2.0599999998012208E-3</v>
      </c>
      <c r="L68" s="37">
        <f t="shared" ref="L68" si="8">I68-F68</f>
        <v>0</v>
      </c>
      <c r="M68" s="37">
        <f t="shared" ref="M68" si="9">K68+L68</f>
        <v>-2.0599999998012208E-3</v>
      </c>
    </row>
    <row r="69" spans="1:13" x14ac:dyDescent="0.25">
      <c r="A69" s="104" t="s">
        <v>59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6"/>
    </row>
    <row r="70" spans="1:13" x14ac:dyDescent="0.25">
      <c r="A70" s="76" t="s">
        <v>122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8"/>
    </row>
    <row r="71" spans="1:13" x14ac:dyDescent="0.25">
      <c r="A71" s="15" t="s">
        <v>6</v>
      </c>
      <c r="B71" s="122" t="s">
        <v>60</v>
      </c>
      <c r="C71" s="123"/>
      <c r="D71" s="124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19.149999999999999" customHeight="1" x14ac:dyDescent="0.25">
      <c r="A72" s="46" t="s">
        <v>58</v>
      </c>
      <c r="B72" s="76" t="s">
        <v>126</v>
      </c>
      <c r="C72" s="77"/>
      <c r="D72" s="78"/>
      <c r="E72" s="63">
        <v>5340</v>
      </c>
      <c r="F72" s="63"/>
      <c r="G72" s="63">
        <f t="shared" ref="G72:G73" si="10">E72+F72</f>
        <v>5340</v>
      </c>
      <c r="H72" s="63">
        <v>5340</v>
      </c>
      <c r="I72" s="63"/>
      <c r="J72" s="63">
        <f t="shared" ref="J72:J73" si="11">H72+I72</f>
        <v>5340</v>
      </c>
      <c r="K72" s="63">
        <f t="shared" ref="K72:L73" si="12">H72-E72</f>
        <v>0</v>
      </c>
      <c r="L72" s="63">
        <f t="shared" si="12"/>
        <v>0</v>
      </c>
      <c r="M72" s="63">
        <f t="shared" ref="M72:M73" si="13">K72+L72</f>
        <v>0</v>
      </c>
    </row>
    <row r="73" spans="1:13" ht="19.149999999999999" customHeight="1" x14ac:dyDescent="0.25">
      <c r="A73" s="46"/>
      <c r="B73" s="125" t="s">
        <v>127</v>
      </c>
      <c r="C73" s="126"/>
      <c r="D73" s="127"/>
      <c r="E73" s="63">
        <v>5340</v>
      </c>
      <c r="F73" s="63"/>
      <c r="G73" s="63">
        <f t="shared" si="10"/>
        <v>5340</v>
      </c>
      <c r="H73" s="63">
        <v>5340</v>
      </c>
      <c r="I73" s="63"/>
      <c r="J73" s="63">
        <f t="shared" si="11"/>
        <v>5340</v>
      </c>
      <c r="K73" s="63">
        <f t="shared" si="12"/>
        <v>0</v>
      </c>
      <c r="L73" s="63">
        <f t="shared" si="12"/>
        <v>0</v>
      </c>
      <c r="M73" s="63">
        <f t="shared" si="13"/>
        <v>0</v>
      </c>
    </row>
    <row r="74" spans="1:13" ht="20.45" customHeight="1" x14ac:dyDescent="0.25">
      <c r="A74" s="104" t="s">
        <v>59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6"/>
    </row>
    <row r="75" spans="1:13" ht="20.45" customHeight="1" x14ac:dyDescent="0.25">
      <c r="A75" s="116" t="s">
        <v>116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8"/>
    </row>
    <row r="76" spans="1:13" x14ac:dyDescent="0.25">
      <c r="A76" s="15" t="s">
        <v>8</v>
      </c>
      <c r="B76" s="122" t="s">
        <v>61</v>
      </c>
      <c r="C76" s="123"/>
      <c r="D76" s="124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38.25" customHeight="1" x14ac:dyDescent="0.25">
      <c r="A77" s="46" t="s">
        <v>58</v>
      </c>
      <c r="B77" s="76" t="s">
        <v>128</v>
      </c>
      <c r="C77" s="77"/>
      <c r="D77" s="78"/>
      <c r="E77" s="62">
        <f>E66/E72*1000</f>
        <v>413.28108614232207</v>
      </c>
      <c r="F77" s="62">
        <v>0</v>
      </c>
      <c r="G77" s="62">
        <f t="shared" ref="G77" si="14">G66/G72*1000</f>
        <v>413.28108614232207</v>
      </c>
      <c r="H77" s="62">
        <f>H66/H72*1000</f>
        <v>413.28070037453188</v>
      </c>
      <c r="I77" s="62">
        <v>0</v>
      </c>
      <c r="J77" s="62">
        <f t="shared" ref="J77" si="15">J66/J72*1000</f>
        <v>413.28070037453188</v>
      </c>
      <c r="K77" s="47">
        <f t="shared" ref="K77:L77" si="16">H77-E77</f>
        <v>-3.8576779019194873E-4</v>
      </c>
      <c r="L77" s="47">
        <f t="shared" si="16"/>
        <v>0</v>
      </c>
      <c r="M77" s="47">
        <f>K77+L77</f>
        <v>-3.8576779019194873E-4</v>
      </c>
    </row>
    <row r="78" spans="1:13" ht="21" customHeight="1" x14ac:dyDescent="0.25">
      <c r="A78" s="104" t="s">
        <v>59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6"/>
    </row>
    <row r="79" spans="1:13" ht="21" customHeight="1" x14ac:dyDescent="0.25">
      <c r="A79" s="116" t="s">
        <v>116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8"/>
    </row>
    <row r="80" spans="1:13" ht="13.9" customHeight="1" x14ac:dyDescent="0.25">
      <c r="A80" s="15" t="s">
        <v>62</v>
      </c>
      <c r="B80" s="119" t="s">
        <v>63</v>
      </c>
      <c r="C80" s="120"/>
      <c r="D80" s="121"/>
      <c r="E80" s="15"/>
      <c r="F80" s="15"/>
      <c r="G80" s="15"/>
      <c r="H80" s="15"/>
      <c r="I80" s="15"/>
      <c r="J80" s="15"/>
      <c r="K80" s="15"/>
      <c r="L80" s="15"/>
      <c r="M80" s="15"/>
    </row>
    <row r="81" spans="1:14" ht="34.5" customHeight="1" x14ac:dyDescent="0.25">
      <c r="A81" s="46" t="s">
        <v>58</v>
      </c>
      <c r="B81" s="76" t="s">
        <v>129</v>
      </c>
      <c r="C81" s="77"/>
      <c r="D81" s="78"/>
      <c r="E81" s="63">
        <v>96</v>
      </c>
      <c r="F81" s="63"/>
      <c r="G81" s="63">
        <f>E81+F81</f>
        <v>96</v>
      </c>
      <c r="H81" s="63">
        <v>96</v>
      </c>
      <c r="I81" s="63"/>
      <c r="J81" s="63">
        <f>H81+I81</f>
        <v>96</v>
      </c>
      <c r="K81" s="63">
        <f t="shared" ref="K81" si="17">H81-E81</f>
        <v>0</v>
      </c>
      <c r="L81" s="63">
        <f t="shared" ref="L81" si="18">I81-F81</f>
        <v>0</v>
      </c>
      <c r="M81" s="63">
        <f>K81+L81</f>
        <v>0</v>
      </c>
    </row>
    <row r="82" spans="1:14" ht="35.25" customHeight="1" x14ac:dyDescent="0.25">
      <c r="A82" s="46" t="s">
        <v>58</v>
      </c>
      <c r="B82" s="76" t="s">
        <v>130</v>
      </c>
      <c r="C82" s="77"/>
      <c r="D82" s="78"/>
      <c r="E82" s="63">
        <v>12</v>
      </c>
      <c r="F82" s="63"/>
      <c r="G82" s="63">
        <f>E82+F82</f>
        <v>12</v>
      </c>
      <c r="H82" s="63">
        <v>12</v>
      </c>
      <c r="I82" s="63"/>
      <c r="J82" s="63">
        <f>H82+I82</f>
        <v>12</v>
      </c>
      <c r="K82" s="63">
        <f t="shared" ref="K82:L82" si="19">H82-E82</f>
        <v>0</v>
      </c>
      <c r="L82" s="63">
        <f t="shared" si="19"/>
        <v>0</v>
      </c>
      <c r="M82" s="63">
        <f>K82+L82</f>
        <v>0</v>
      </c>
    </row>
    <row r="83" spans="1:14" x14ac:dyDescent="0.25">
      <c r="A83" s="104" t="s">
        <v>59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6"/>
    </row>
    <row r="84" spans="1:14" ht="22.5" customHeight="1" x14ac:dyDescent="0.25">
      <c r="A84" s="116" t="s">
        <v>116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8"/>
    </row>
    <row r="85" spans="1:14" ht="17.25" customHeight="1" x14ac:dyDescent="0.25">
      <c r="A85" s="104" t="s">
        <v>64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6"/>
    </row>
    <row r="86" spans="1:14" ht="31.5" customHeight="1" x14ac:dyDescent="0.25">
      <c r="A86" s="116" t="s">
        <v>131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8"/>
    </row>
    <row r="87" spans="1:14" ht="6" customHeight="1" x14ac:dyDescent="0.25"/>
    <row r="88" spans="1:14" x14ac:dyDescent="0.25">
      <c r="A88" s="8" t="s">
        <v>65</v>
      </c>
      <c r="B88" s="5" t="s">
        <v>66</v>
      </c>
    </row>
    <row r="89" spans="1:14" x14ac:dyDescent="0.25">
      <c r="A89" s="83" t="s">
        <v>18</v>
      </c>
      <c r="B89" s="110" t="s">
        <v>19</v>
      </c>
      <c r="C89" s="111"/>
      <c r="D89" s="112"/>
      <c r="E89" s="85" t="s">
        <v>67</v>
      </c>
      <c r="F89" s="86"/>
      <c r="G89" s="87"/>
      <c r="H89" s="85" t="s">
        <v>68</v>
      </c>
      <c r="I89" s="86"/>
      <c r="J89" s="87"/>
      <c r="K89" s="85" t="s">
        <v>69</v>
      </c>
      <c r="L89" s="86"/>
      <c r="M89" s="87"/>
    </row>
    <row r="90" spans="1:14" ht="31.5" x14ac:dyDescent="0.25">
      <c r="A90" s="84"/>
      <c r="B90" s="113"/>
      <c r="C90" s="114"/>
      <c r="D90" s="115"/>
      <c r="E90" s="10" t="s">
        <v>23</v>
      </c>
      <c r="F90" s="10" t="s">
        <v>24</v>
      </c>
      <c r="G90" s="11" t="s">
        <v>25</v>
      </c>
      <c r="H90" s="10" t="s">
        <v>23</v>
      </c>
      <c r="I90" s="10" t="s">
        <v>24</v>
      </c>
      <c r="J90" s="11" t="s">
        <v>25</v>
      </c>
      <c r="K90" s="10" t="s">
        <v>23</v>
      </c>
      <c r="L90" s="10" t="s">
        <v>24</v>
      </c>
      <c r="M90" s="11" t="s">
        <v>25</v>
      </c>
    </row>
    <row r="91" spans="1:14" ht="15.75" customHeight="1" x14ac:dyDescent="0.25">
      <c r="A91" s="15"/>
      <c r="B91" s="137" t="s">
        <v>70</v>
      </c>
      <c r="C91" s="138"/>
      <c r="D91" s="139"/>
      <c r="E91" s="69">
        <f>E95</f>
        <v>0</v>
      </c>
      <c r="F91" s="69">
        <f>F95</f>
        <v>0</v>
      </c>
      <c r="G91" s="64">
        <f>E91+F91</f>
        <v>0</v>
      </c>
      <c r="H91" s="70">
        <f>H95</f>
        <v>2206.91894</v>
      </c>
      <c r="I91" s="70">
        <f>I95</f>
        <v>0</v>
      </c>
      <c r="J91" s="64">
        <f>H91+I91</f>
        <v>2206.91894</v>
      </c>
      <c r="K91" s="65">
        <v>1</v>
      </c>
      <c r="L91" s="65">
        <v>0</v>
      </c>
      <c r="M91" s="65">
        <v>1</v>
      </c>
    </row>
    <row r="92" spans="1:14" x14ac:dyDescent="0.25">
      <c r="A92" s="128" t="s">
        <v>71</v>
      </c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30"/>
    </row>
    <row r="93" spans="1:14" ht="33.75" customHeight="1" x14ac:dyDescent="0.25">
      <c r="A93" s="116" t="s">
        <v>132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8"/>
    </row>
    <row r="94" spans="1:14" x14ac:dyDescent="0.25">
      <c r="A94" s="15"/>
      <c r="B94" s="131" t="s">
        <v>39</v>
      </c>
      <c r="C94" s="132"/>
      <c r="D94" s="133"/>
      <c r="E94" s="15"/>
      <c r="F94" s="15"/>
      <c r="G94" s="15"/>
      <c r="H94" s="15"/>
      <c r="I94" s="15"/>
      <c r="J94" s="15"/>
      <c r="K94" s="15"/>
      <c r="L94" s="15"/>
      <c r="M94" s="15"/>
    </row>
    <row r="95" spans="1:14" ht="33.75" customHeight="1" x14ac:dyDescent="0.25">
      <c r="A95" s="11">
        <v>1</v>
      </c>
      <c r="B95" s="134" t="s">
        <v>121</v>
      </c>
      <c r="C95" s="135"/>
      <c r="D95" s="136"/>
      <c r="E95" s="64"/>
      <c r="F95" s="64"/>
      <c r="G95" s="64">
        <f>E95+F95</f>
        <v>0</v>
      </c>
      <c r="H95" s="64">
        <f>F25</f>
        <v>2206.91894</v>
      </c>
      <c r="I95" s="64">
        <f>G25</f>
        <v>0</v>
      </c>
      <c r="J95" s="64">
        <f>H95+I95</f>
        <v>2206.91894</v>
      </c>
      <c r="K95" s="65">
        <v>1</v>
      </c>
      <c r="L95" s="65">
        <v>0</v>
      </c>
      <c r="M95" s="65">
        <v>1</v>
      </c>
      <c r="N95" s="66">
        <f>J95-G95</f>
        <v>2206.91894</v>
      </c>
    </row>
    <row r="96" spans="1:14" s="48" customFormat="1" ht="30.75" customHeight="1" x14ac:dyDescent="0.2">
      <c r="A96" s="104" t="s">
        <v>72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6"/>
    </row>
    <row r="97" spans="1:13" s="48" customFormat="1" ht="35.25" customHeight="1" x14ac:dyDescent="0.2">
      <c r="A97" s="116" t="s">
        <v>132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8"/>
    </row>
    <row r="98" spans="1:13" x14ac:dyDescent="0.25">
      <c r="A98" s="11" t="s">
        <v>1</v>
      </c>
      <c r="B98" s="122" t="s">
        <v>57</v>
      </c>
      <c r="C98" s="123"/>
      <c r="D98" s="124"/>
      <c r="E98" s="15"/>
      <c r="F98" s="15"/>
      <c r="G98" s="15"/>
      <c r="H98" s="15"/>
      <c r="I98" s="15"/>
      <c r="J98" s="15"/>
      <c r="K98" s="15"/>
      <c r="L98" s="15"/>
      <c r="M98" s="15"/>
    </row>
    <row r="99" spans="1:13" ht="48" customHeight="1" x14ac:dyDescent="0.25">
      <c r="A99" s="46" t="s">
        <v>58</v>
      </c>
      <c r="B99" s="76" t="s">
        <v>124</v>
      </c>
      <c r="C99" s="77"/>
      <c r="D99" s="78"/>
      <c r="E99" s="63"/>
      <c r="F99" s="63"/>
      <c r="G99" s="63">
        <f t="shared" ref="G99:G101" si="20">E99+F99</f>
        <v>0</v>
      </c>
      <c r="H99" s="37">
        <f>H95</f>
        <v>2206.91894</v>
      </c>
      <c r="I99" s="37"/>
      <c r="J99" s="37">
        <f t="shared" ref="J99" si="21">H99+I99</f>
        <v>2206.91894</v>
      </c>
      <c r="K99" s="68">
        <v>1</v>
      </c>
      <c r="L99" s="68"/>
      <c r="M99" s="68">
        <v>1</v>
      </c>
    </row>
    <row r="100" spans="1:13" x14ac:dyDescent="0.25">
      <c r="A100" s="46"/>
      <c r="B100" s="76" t="s">
        <v>115</v>
      </c>
      <c r="C100" s="77"/>
      <c r="D100" s="78"/>
      <c r="E100" s="63"/>
      <c r="F100" s="63"/>
      <c r="G100" s="63">
        <f t="shared" si="20"/>
        <v>0</v>
      </c>
      <c r="H100" s="63"/>
      <c r="I100" s="63"/>
      <c r="J100" s="63"/>
      <c r="K100" s="68"/>
      <c r="L100" s="68"/>
      <c r="M100" s="68"/>
    </row>
    <row r="101" spans="1:13" x14ac:dyDescent="0.25">
      <c r="A101" s="46" t="s">
        <v>58</v>
      </c>
      <c r="B101" s="76" t="s">
        <v>125</v>
      </c>
      <c r="C101" s="77"/>
      <c r="D101" s="78"/>
      <c r="E101" s="63"/>
      <c r="F101" s="63"/>
      <c r="G101" s="63">
        <f t="shared" si="20"/>
        <v>0</v>
      </c>
      <c r="H101" s="37">
        <f>H99</f>
        <v>2206.91894</v>
      </c>
      <c r="I101" s="37"/>
      <c r="J101" s="37">
        <f t="shared" ref="J101" si="22">H101+I101</f>
        <v>2206.91894</v>
      </c>
      <c r="K101" s="68">
        <v>1</v>
      </c>
      <c r="L101" s="68"/>
      <c r="M101" s="68">
        <v>1</v>
      </c>
    </row>
    <row r="102" spans="1:13" hidden="1" x14ac:dyDescent="0.25">
      <c r="A102" s="11"/>
      <c r="B102" s="140"/>
      <c r="C102" s="141"/>
      <c r="D102" s="142"/>
      <c r="E102" s="47"/>
      <c r="F102" s="47"/>
      <c r="G102" s="47">
        <f t="shared" ref="G102:G104" si="23">E102+F102</f>
        <v>0</v>
      </c>
      <c r="H102" s="47"/>
      <c r="I102" s="47"/>
      <c r="J102" s="47">
        <f t="shared" ref="J102:J104" si="24">H102+I102</f>
        <v>0</v>
      </c>
      <c r="K102" s="49" t="e">
        <f t="shared" ref="K102:K104" si="25">H102/E102</f>
        <v>#DIV/0!</v>
      </c>
      <c r="L102" s="49"/>
      <c r="M102" s="49" t="e">
        <f t="shared" ref="M102:M104" si="26">J102/G102</f>
        <v>#DIV/0!</v>
      </c>
    </row>
    <row r="103" spans="1:13" hidden="1" x14ac:dyDescent="0.25">
      <c r="A103" s="11"/>
      <c r="B103" s="140"/>
      <c r="C103" s="141"/>
      <c r="D103" s="142"/>
      <c r="E103" s="47"/>
      <c r="F103" s="47"/>
      <c r="G103" s="47">
        <f t="shared" si="23"/>
        <v>0</v>
      </c>
      <c r="H103" s="47"/>
      <c r="I103" s="47"/>
      <c r="J103" s="47">
        <f t="shared" si="24"/>
        <v>0</v>
      </c>
      <c r="K103" s="49" t="e">
        <f t="shared" si="25"/>
        <v>#DIV/0!</v>
      </c>
      <c r="L103" s="49"/>
      <c r="M103" s="49" t="e">
        <f t="shared" si="26"/>
        <v>#DIV/0!</v>
      </c>
    </row>
    <row r="104" spans="1:13" hidden="1" x14ac:dyDescent="0.25">
      <c r="A104" s="11"/>
      <c r="B104" s="140"/>
      <c r="C104" s="141"/>
      <c r="D104" s="142"/>
      <c r="E104" s="47"/>
      <c r="F104" s="47"/>
      <c r="G104" s="47">
        <f t="shared" si="23"/>
        <v>0</v>
      </c>
      <c r="H104" s="47"/>
      <c r="I104" s="47"/>
      <c r="J104" s="47">
        <f t="shared" si="24"/>
        <v>0</v>
      </c>
      <c r="K104" s="49" t="e">
        <f t="shared" si="25"/>
        <v>#DIV/0!</v>
      </c>
      <c r="L104" s="49"/>
      <c r="M104" s="49" t="e">
        <f t="shared" si="26"/>
        <v>#DIV/0!</v>
      </c>
    </row>
    <row r="105" spans="1:13" x14ac:dyDescent="0.25">
      <c r="A105" s="11" t="s">
        <v>6</v>
      </c>
      <c r="B105" s="122" t="s">
        <v>60</v>
      </c>
      <c r="C105" s="123"/>
      <c r="D105" s="124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19.149999999999999" customHeight="1" x14ac:dyDescent="0.25">
      <c r="A106" s="46" t="s">
        <v>58</v>
      </c>
      <c r="B106" s="76" t="s">
        <v>126</v>
      </c>
      <c r="C106" s="77"/>
      <c r="D106" s="78"/>
      <c r="E106" s="63"/>
      <c r="F106" s="63"/>
      <c r="G106" s="63">
        <f t="shared" ref="G106:G107" si="27">E106+F106</f>
        <v>0</v>
      </c>
      <c r="H106" s="63">
        <v>5340</v>
      </c>
      <c r="I106" s="63"/>
      <c r="J106" s="63">
        <f t="shared" ref="J106:J107" si="28">H106+I106</f>
        <v>5340</v>
      </c>
      <c r="K106" s="68">
        <v>1</v>
      </c>
      <c r="L106" s="68"/>
      <c r="M106" s="68">
        <v>1</v>
      </c>
    </row>
    <row r="107" spans="1:13" ht="20.45" customHeight="1" x14ac:dyDescent="0.25">
      <c r="A107" s="46"/>
      <c r="B107" s="125" t="s">
        <v>127</v>
      </c>
      <c r="C107" s="126"/>
      <c r="D107" s="127"/>
      <c r="E107" s="63"/>
      <c r="F107" s="63"/>
      <c r="G107" s="63">
        <f t="shared" si="27"/>
        <v>0</v>
      </c>
      <c r="H107" s="63">
        <v>5340</v>
      </c>
      <c r="I107" s="63"/>
      <c r="J107" s="63">
        <f t="shared" si="28"/>
        <v>5340</v>
      </c>
      <c r="K107" s="68">
        <v>1</v>
      </c>
      <c r="L107" s="68"/>
      <c r="M107" s="68">
        <v>1</v>
      </c>
    </row>
    <row r="108" spans="1:13" x14ac:dyDescent="0.25">
      <c r="A108" s="11" t="s">
        <v>8</v>
      </c>
      <c r="B108" s="122" t="s">
        <v>61</v>
      </c>
      <c r="C108" s="123"/>
      <c r="D108" s="124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38.25" customHeight="1" x14ac:dyDescent="0.25">
      <c r="A109" s="46" t="s">
        <v>58</v>
      </c>
      <c r="B109" s="76" t="s">
        <v>128</v>
      </c>
      <c r="C109" s="77"/>
      <c r="D109" s="78"/>
      <c r="E109" s="72"/>
      <c r="F109" s="72"/>
      <c r="G109" s="72">
        <f>E109+F109</f>
        <v>0</v>
      </c>
      <c r="H109" s="71">
        <f>H101*1000/H106</f>
        <v>413.28070037453182</v>
      </c>
      <c r="I109" s="71"/>
      <c r="J109" s="71">
        <f t="shared" ref="J109" si="29">J101*1000/J106</f>
        <v>413.28070037453182</v>
      </c>
      <c r="K109" s="68">
        <v>1</v>
      </c>
      <c r="L109" s="68"/>
      <c r="M109" s="68">
        <v>1</v>
      </c>
    </row>
    <row r="110" spans="1:13" x14ac:dyDescent="0.25">
      <c r="A110" s="11" t="s">
        <v>62</v>
      </c>
      <c r="B110" s="122" t="s">
        <v>63</v>
      </c>
      <c r="C110" s="123"/>
      <c r="D110" s="124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3" ht="33.75" customHeight="1" x14ac:dyDescent="0.25">
      <c r="A111" s="46" t="s">
        <v>58</v>
      </c>
      <c r="B111" s="76" t="s">
        <v>129</v>
      </c>
      <c r="C111" s="77"/>
      <c r="D111" s="78"/>
      <c r="E111" s="63"/>
      <c r="F111" s="63"/>
      <c r="G111" s="63">
        <f>E111+F111</f>
        <v>0</v>
      </c>
      <c r="H111" s="63">
        <v>96</v>
      </c>
      <c r="I111" s="63"/>
      <c r="J111" s="63">
        <f>H111+I111</f>
        <v>96</v>
      </c>
      <c r="K111" s="68">
        <v>1</v>
      </c>
      <c r="L111" s="68"/>
      <c r="M111" s="68">
        <v>1</v>
      </c>
    </row>
    <row r="112" spans="1:13" ht="33" customHeight="1" x14ac:dyDescent="0.25">
      <c r="A112" s="46" t="s">
        <v>58</v>
      </c>
      <c r="B112" s="76" t="s">
        <v>130</v>
      </c>
      <c r="C112" s="77"/>
      <c r="D112" s="78"/>
      <c r="E112" s="63"/>
      <c r="F112" s="63"/>
      <c r="G112" s="63">
        <f>E112+F112</f>
        <v>0</v>
      </c>
      <c r="H112" s="63">
        <v>12</v>
      </c>
      <c r="I112" s="63"/>
      <c r="J112" s="63">
        <f>H112+I112</f>
        <v>12</v>
      </c>
      <c r="K112" s="68">
        <v>1</v>
      </c>
      <c r="L112" s="68"/>
      <c r="M112" s="68">
        <v>1</v>
      </c>
    </row>
    <row r="113" spans="1:13" hidden="1" x14ac:dyDescent="0.25">
      <c r="A113" s="11"/>
      <c r="B113" s="140"/>
      <c r="C113" s="141"/>
      <c r="D113" s="142"/>
      <c r="E113" s="47"/>
      <c r="F113" s="47"/>
      <c r="G113" s="47">
        <f>E113+F113</f>
        <v>0</v>
      </c>
      <c r="H113" s="47"/>
      <c r="I113" s="47"/>
      <c r="J113" s="47">
        <f>H113+I113</f>
        <v>0</v>
      </c>
      <c r="K113" s="49" t="e">
        <f t="shared" ref="K113:M113" si="30">H113/E113</f>
        <v>#DIV/0!</v>
      </c>
      <c r="L113" s="49" t="e">
        <f t="shared" si="30"/>
        <v>#DIV/0!</v>
      </c>
      <c r="M113" s="49" t="e">
        <f t="shared" si="30"/>
        <v>#DIV/0!</v>
      </c>
    </row>
    <row r="114" spans="1:13" x14ac:dyDescent="0.25">
      <c r="A114" s="104" t="s">
        <v>73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6"/>
    </row>
    <row r="115" spans="1:13" ht="65.25" customHeight="1" x14ac:dyDescent="0.25">
      <c r="A115" s="116" t="s">
        <v>133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8"/>
    </row>
    <row r="117" spans="1:13" x14ac:dyDescent="0.25">
      <c r="A117" s="50" t="s">
        <v>74</v>
      </c>
      <c r="B117" s="5" t="s">
        <v>75</v>
      </c>
    </row>
    <row r="118" spans="1:13" s="52" customFormat="1" ht="63" x14ac:dyDescent="0.2">
      <c r="A118" s="10" t="s">
        <v>18</v>
      </c>
      <c r="B118" s="85" t="s">
        <v>19</v>
      </c>
      <c r="C118" s="86"/>
      <c r="D118" s="86" t="s">
        <v>76</v>
      </c>
      <c r="E118" s="87"/>
      <c r="F118" s="10" t="s">
        <v>77</v>
      </c>
      <c r="G118" s="10" t="s">
        <v>78</v>
      </c>
      <c r="H118" s="11" t="s">
        <v>22</v>
      </c>
      <c r="I118" s="10" t="s">
        <v>79</v>
      </c>
      <c r="J118" s="10" t="s">
        <v>80</v>
      </c>
      <c r="K118" s="51"/>
    </row>
    <row r="119" spans="1:13" x14ac:dyDescent="0.25">
      <c r="A119" s="21">
        <v>1</v>
      </c>
      <c r="B119" s="159">
        <v>2</v>
      </c>
      <c r="C119" s="160"/>
      <c r="D119" s="143">
        <v>3</v>
      </c>
      <c r="E119" s="144"/>
      <c r="F119" s="21">
        <v>4</v>
      </c>
      <c r="G119" s="21">
        <v>5</v>
      </c>
      <c r="H119" s="21" t="s">
        <v>81</v>
      </c>
      <c r="I119" s="21">
        <v>7</v>
      </c>
      <c r="J119" s="21" t="s">
        <v>82</v>
      </c>
      <c r="K119" s="20"/>
    </row>
    <row r="120" spans="1:13" ht="15.75" customHeight="1" x14ac:dyDescent="0.25">
      <c r="A120" s="21" t="s">
        <v>1</v>
      </c>
      <c r="B120" s="145" t="s">
        <v>83</v>
      </c>
      <c r="C120" s="146"/>
      <c r="D120" s="147" t="s">
        <v>38</v>
      </c>
      <c r="E120" s="148"/>
      <c r="F120" s="11"/>
      <c r="G120" s="11"/>
      <c r="H120" s="11">
        <f>G120-F120</f>
        <v>0</v>
      </c>
      <c r="I120" s="11" t="s">
        <v>38</v>
      </c>
      <c r="J120" s="11" t="s">
        <v>38</v>
      </c>
      <c r="K120" s="19"/>
    </row>
    <row r="121" spans="1:13" ht="37.5" customHeight="1" x14ac:dyDescent="0.25">
      <c r="A121" s="21"/>
      <c r="B121" s="149" t="s">
        <v>84</v>
      </c>
      <c r="C121" s="150"/>
      <c r="D121" s="147" t="s">
        <v>38</v>
      </c>
      <c r="E121" s="148"/>
      <c r="F121" s="11"/>
      <c r="G121" s="11"/>
      <c r="H121" s="11">
        <f t="shared" ref="H121:H126" si="31">G121-F121</f>
        <v>0</v>
      </c>
      <c r="I121" s="11" t="s">
        <v>38</v>
      </c>
      <c r="J121" s="11" t="s">
        <v>38</v>
      </c>
      <c r="K121" s="19"/>
    </row>
    <row r="122" spans="1:13" ht="45" customHeight="1" x14ac:dyDescent="0.25">
      <c r="A122" s="21"/>
      <c r="B122" s="149" t="s">
        <v>85</v>
      </c>
      <c r="C122" s="150"/>
      <c r="D122" s="147" t="s">
        <v>38</v>
      </c>
      <c r="E122" s="148"/>
      <c r="F122" s="11"/>
      <c r="G122" s="11"/>
      <c r="H122" s="11">
        <f t="shared" si="31"/>
        <v>0</v>
      </c>
      <c r="I122" s="11" t="s">
        <v>38</v>
      </c>
      <c r="J122" s="11" t="s">
        <v>38</v>
      </c>
      <c r="K122" s="19"/>
    </row>
    <row r="123" spans="1:13" ht="15.75" customHeight="1" x14ac:dyDescent="0.25">
      <c r="A123" s="21"/>
      <c r="B123" s="149" t="s">
        <v>86</v>
      </c>
      <c r="C123" s="150"/>
      <c r="D123" s="147" t="s">
        <v>38</v>
      </c>
      <c r="E123" s="148"/>
      <c r="F123" s="11"/>
      <c r="G123" s="11"/>
      <c r="H123" s="11">
        <f t="shared" si="31"/>
        <v>0</v>
      </c>
      <c r="I123" s="11" t="s">
        <v>38</v>
      </c>
      <c r="J123" s="11" t="s">
        <v>38</v>
      </c>
      <c r="K123" s="19"/>
    </row>
    <row r="124" spans="1:13" x14ac:dyDescent="0.25">
      <c r="A124" s="21"/>
      <c r="B124" s="149" t="s">
        <v>87</v>
      </c>
      <c r="C124" s="150"/>
      <c r="D124" s="147" t="s">
        <v>38</v>
      </c>
      <c r="E124" s="148"/>
      <c r="F124" s="11"/>
      <c r="G124" s="11"/>
      <c r="H124" s="11">
        <f t="shared" si="31"/>
        <v>0</v>
      </c>
      <c r="I124" s="11" t="s">
        <v>38</v>
      </c>
      <c r="J124" s="11" t="s">
        <v>38</v>
      </c>
      <c r="K124" s="19"/>
    </row>
    <row r="125" spans="1:13" ht="15.75" customHeight="1" x14ac:dyDescent="0.25">
      <c r="A125" s="104" t="s">
        <v>88</v>
      </c>
      <c r="B125" s="105"/>
      <c r="C125" s="105"/>
      <c r="D125" s="105"/>
      <c r="E125" s="105"/>
      <c r="F125" s="105"/>
      <c r="G125" s="105"/>
      <c r="H125" s="105"/>
      <c r="I125" s="105"/>
      <c r="J125" s="106"/>
      <c r="K125" s="20"/>
    </row>
    <row r="126" spans="1:13" s="52" customFormat="1" ht="34.5" customHeight="1" x14ac:dyDescent="0.2">
      <c r="A126" s="11" t="s">
        <v>6</v>
      </c>
      <c r="B126" s="145" t="s">
        <v>89</v>
      </c>
      <c r="C126" s="146"/>
      <c r="D126" s="147" t="s">
        <v>38</v>
      </c>
      <c r="E126" s="148"/>
      <c r="F126" s="11"/>
      <c r="G126" s="11"/>
      <c r="H126" s="11">
        <f t="shared" si="31"/>
        <v>0</v>
      </c>
      <c r="I126" s="11" t="s">
        <v>38</v>
      </c>
      <c r="J126" s="11" t="s">
        <v>38</v>
      </c>
      <c r="K126" s="51"/>
    </row>
    <row r="127" spans="1:13" ht="15.75" customHeight="1" x14ac:dyDescent="0.25">
      <c r="A127" s="21"/>
      <c r="B127" s="149" t="s">
        <v>84</v>
      </c>
      <c r="C127" s="150"/>
      <c r="D127" s="147" t="s">
        <v>38</v>
      </c>
      <c r="E127" s="148"/>
      <c r="F127" s="15"/>
      <c r="G127" s="15"/>
      <c r="H127" s="21">
        <f>G127-F127</f>
        <v>0</v>
      </c>
      <c r="I127" s="11" t="s">
        <v>38</v>
      </c>
      <c r="J127" s="11" t="s">
        <v>38</v>
      </c>
      <c r="K127" s="20"/>
    </row>
    <row r="128" spans="1:13" ht="15.75" customHeight="1" x14ac:dyDescent="0.25">
      <c r="A128" s="21"/>
      <c r="B128" s="149" t="s">
        <v>85</v>
      </c>
      <c r="C128" s="150"/>
      <c r="D128" s="147" t="s">
        <v>38</v>
      </c>
      <c r="E128" s="148"/>
      <c r="F128" s="15"/>
      <c r="G128" s="15"/>
      <c r="H128" s="21">
        <f>G128-F128</f>
        <v>0</v>
      </c>
      <c r="I128" s="11" t="s">
        <v>38</v>
      </c>
      <c r="J128" s="11" t="s">
        <v>38</v>
      </c>
    </row>
    <row r="129" spans="1:11" ht="15.75" customHeight="1" x14ac:dyDescent="0.25">
      <c r="A129" s="21"/>
      <c r="B129" s="149" t="s">
        <v>86</v>
      </c>
      <c r="C129" s="150"/>
      <c r="D129" s="147" t="s">
        <v>38</v>
      </c>
      <c r="E129" s="148"/>
      <c r="F129" s="15"/>
      <c r="G129" s="15"/>
      <c r="H129" s="21">
        <f>G129-F129</f>
        <v>0</v>
      </c>
      <c r="I129" s="11" t="s">
        <v>38</v>
      </c>
      <c r="J129" s="11" t="s">
        <v>38</v>
      </c>
    </row>
    <row r="130" spans="1:11" x14ac:dyDescent="0.25">
      <c r="A130" s="21"/>
      <c r="B130" s="149" t="s">
        <v>87</v>
      </c>
      <c r="C130" s="150"/>
      <c r="D130" s="147" t="s">
        <v>38</v>
      </c>
      <c r="E130" s="148"/>
      <c r="F130" s="15"/>
      <c r="G130" s="15"/>
      <c r="H130" s="21">
        <f>G130-F130</f>
        <v>0</v>
      </c>
      <c r="I130" s="11" t="s">
        <v>38</v>
      </c>
      <c r="J130" s="11" t="s">
        <v>38</v>
      </c>
    </row>
    <row r="131" spans="1:11" ht="15.75" customHeight="1" x14ac:dyDescent="0.25">
      <c r="A131" s="104" t="s">
        <v>90</v>
      </c>
      <c r="B131" s="105"/>
      <c r="C131" s="105"/>
      <c r="D131" s="105"/>
      <c r="E131" s="105"/>
      <c r="F131" s="105"/>
      <c r="G131" s="105"/>
      <c r="H131" s="105"/>
      <c r="I131" s="105"/>
      <c r="J131" s="106"/>
      <c r="K131" s="20"/>
    </row>
    <row r="132" spans="1:11" ht="15.75" customHeight="1" x14ac:dyDescent="0.25">
      <c r="A132" s="104" t="s">
        <v>91</v>
      </c>
      <c r="B132" s="105"/>
      <c r="C132" s="105"/>
      <c r="D132" s="105"/>
      <c r="E132" s="105"/>
      <c r="F132" s="105"/>
      <c r="G132" s="105"/>
      <c r="H132" s="105"/>
      <c r="I132" s="105"/>
      <c r="J132" s="106"/>
      <c r="K132" s="20"/>
    </row>
    <row r="133" spans="1:11" ht="18.75" customHeight="1" x14ac:dyDescent="0.25">
      <c r="A133" s="53" t="s">
        <v>43</v>
      </c>
      <c r="B133" s="145" t="s">
        <v>92</v>
      </c>
      <c r="C133" s="146"/>
      <c r="D133" s="147"/>
      <c r="E133" s="148"/>
      <c r="F133" s="15"/>
      <c r="G133" s="15"/>
      <c r="H133" s="15"/>
      <c r="I133" s="15"/>
      <c r="J133" s="15"/>
    </row>
    <row r="134" spans="1:11" ht="15.75" customHeight="1" x14ac:dyDescent="0.25">
      <c r="A134" s="15"/>
      <c r="B134" s="154" t="s">
        <v>93</v>
      </c>
      <c r="C134" s="155"/>
      <c r="D134" s="147"/>
      <c r="E134" s="148"/>
      <c r="F134" s="15"/>
      <c r="G134" s="15"/>
      <c r="H134" s="15"/>
      <c r="I134" s="15"/>
      <c r="J134" s="15"/>
    </row>
    <row r="135" spans="1:11" ht="18" customHeight="1" x14ac:dyDescent="0.25">
      <c r="A135" s="104" t="s">
        <v>94</v>
      </c>
      <c r="B135" s="105"/>
      <c r="C135" s="105"/>
      <c r="D135" s="105"/>
      <c r="E135" s="105"/>
      <c r="F135" s="105"/>
      <c r="G135" s="105"/>
      <c r="H135" s="105"/>
      <c r="I135" s="105"/>
      <c r="J135" s="106"/>
    </row>
    <row r="136" spans="1:11" x14ac:dyDescent="0.25">
      <c r="A136" s="15"/>
      <c r="B136" s="157" t="s">
        <v>95</v>
      </c>
      <c r="C136" s="158"/>
      <c r="D136" s="147"/>
      <c r="E136" s="148"/>
      <c r="F136" s="15"/>
      <c r="G136" s="15"/>
      <c r="H136" s="15"/>
      <c r="I136" s="15"/>
      <c r="J136" s="15"/>
    </row>
    <row r="137" spans="1:11" x14ac:dyDescent="0.25">
      <c r="A137" s="15"/>
      <c r="B137" s="157" t="s">
        <v>95</v>
      </c>
      <c r="C137" s="158"/>
      <c r="D137" s="147"/>
      <c r="E137" s="148"/>
      <c r="F137" s="15"/>
      <c r="G137" s="15"/>
      <c r="H137" s="15"/>
      <c r="I137" s="15"/>
      <c r="J137" s="15"/>
    </row>
    <row r="138" spans="1:11" ht="21" customHeight="1" x14ac:dyDescent="0.25">
      <c r="A138" s="11" t="s">
        <v>44</v>
      </c>
      <c r="B138" s="119" t="s">
        <v>96</v>
      </c>
      <c r="C138" s="121"/>
      <c r="D138" s="147" t="s">
        <v>38</v>
      </c>
      <c r="E138" s="148"/>
      <c r="F138" s="15"/>
      <c r="G138" s="15"/>
      <c r="H138" s="21">
        <f>G138-F138</f>
        <v>0</v>
      </c>
      <c r="I138" s="11" t="s">
        <v>38</v>
      </c>
      <c r="J138" s="11" t="s">
        <v>38</v>
      </c>
    </row>
    <row r="140" spans="1:11" x14ac:dyDescent="0.25">
      <c r="A140" s="54" t="s">
        <v>97</v>
      </c>
      <c r="B140" s="5" t="s">
        <v>98</v>
      </c>
    </row>
    <row r="141" spans="1:11" ht="15.75" customHeight="1" x14ac:dyDescent="0.25">
      <c r="A141" s="55"/>
      <c r="B141" s="156" t="s">
        <v>111</v>
      </c>
      <c r="C141" s="156"/>
      <c r="D141" s="156"/>
      <c r="E141" s="156"/>
      <c r="F141" s="156"/>
      <c r="G141" s="156"/>
      <c r="H141" s="156"/>
      <c r="I141" s="156"/>
      <c r="J141" s="156"/>
    </row>
    <row r="142" spans="1:11" x14ac:dyDescent="0.25">
      <c r="A142" s="56"/>
      <c r="B142" s="56"/>
    </row>
    <row r="143" spans="1:11" x14ac:dyDescent="0.25">
      <c r="A143" s="54" t="s">
        <v>99</v>
      </c>
      <c r="B143" s="5" t="s">
        <v>100</v>
      </c>
    </row>
    <row r="144" spans="1:11" ht="32.25" customHeight="1" x14ac:dyDescent="0.25">
      <c r="A144" s="55"/>
      <c r="B144" s="156" t="s">
        <v>134</v>
      </c>
      <c r="C144" s="156"/>
      <c r="D144" s="156"/>
      <c r="E144" s="156"/>
      <c r="F144" s="156"/>
      <c r="G144" s="156"/>
      <c r="H144" s="156"/>
      <c r="I144" s="156"/>
      <c r="J144" s="156"/>
    </row>
    <row r="145" spans="1:13" ht="11.25" customHeight="1" x14ac:dyDescent="0.25"/>
    <row r="146" spans="1:13" x14ac:dyDescent="0.25">
      <c r="A146" s="8" t="s">
        <v>101</v>
      </c>
      <c r="B146" s="5" t="s">
        <v>102</v>
      </c>
    </row>
    <row r="147" spans="1:13" ht="6" customHeight="1" x14ac:dyDescent="0.25">
      <c r="A147" s="8"/>
      <c r="B147" s="5"/>
    </row>
    <row r="148" spans="1:13" ht="31.5" customHeight="1" x14ac:dyDescent="0.25">
      <c r="A148" s="151" t="s">
        <v>103</v>
      </c>
      <c r="B148" s="151"/>
      <c r="C148" s="152" t="s">
        <v>119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</row>
    <row r="149" spans="1:13" ht="15.6" customHeight="1" x14ac:dyDescent="0.25">
      <c r="A149" s="151" t="s">
        <v>104</v>
      </c>
      <c r="B149" s="151"/>
      <c r="C149" s="152" t="s">
        <v>120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</row>
    <row r="150" spans="1:13" ht="30" customHeight="1" x14ac:dyDescent="0.25">
      <c r="A150" s="151" t="s">
        <v>105</v>
      </c>
      <c r="B150" s="151"/>
      <c r="C150" s="152" t="s">
        <v>119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</row>
    <row r="151" spans="1:13" ht="16.149999999999999" customHeight="1" x14ac:dyDescent="0.25">
      <c r="A151" s="153" t="s">
        <v>106</v>
      </c>
      <c r="B151" s="153"/>
      <c r="C151" s="152" t="s">
        <v>120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</row>
    <row r="152" spans="1:13" x14ac:dyDescent="0.25">
      <c r="C152" s="20"/>
      <c r="D152" s="20"/>
      <c r="E152" s="20"/>
      <c r="F152" s="20"/>
      <c r="G152" s="20"/>
      <c r="H152" s="20"/>
      <c r="I152" s="20"/>
      <c r="J152" s="20"/>
    </row>
    <row r="153" spans="1:13" x14ac:dyDescent="0.25">
      <c r="C153" s="20"/>
      <c r="D153" s="20"/>
      <c r="E153" s="20"/>
      <c r="F153" s="20"/>
      <c r="G153" s="20"/>
      <c r="H153" s="20"/>
      <c r="I153" s="20"/>
      <c r="J153" s="20"/>
    </row>
    <row r="154" spans="1:13" x14ac:dyDescent="0.25">
      <c r="C154" s="1" t="s">
        <v>107</v>
      </c>
      <c r="E154" s="57"/>
      <c r="F154" s="57"/>
      <c r="H154" s="1" t="s">
        <v>108</v>
      </c>
    </row>
  </sheetData>
  <mergeCells count="137">
    <mergeCell ref="B137:C137"/>
    <mergeCell ref="D137:E137"/>
    <mergeCell ref="B144:J144"/>
    <mergeCell ref="A148:B148"/>
    <mergeCell ref="C148:M148"/>
    <mergeCell ref="B104:D104"/>
    <mergeCell ref="B105:D105"/>
    <mergeCell ref="B123:C123"/>
    <mergeCell ref="D123:E123"/>
    <mergeCell ref="B121:C121"/>
    <mergeCell ref="D121:E121"/>
    <mergeCell ref="B118:C118"/>
    <mergeCell ref="D118:E118"/>
    <mergeCell ref="B127:C127"/>
    <mergeCell ref="D127:E127"/>
    <mergeCell ref="B138:C138"/>
    <mergeCell ref="D138:E138"/>
    <mergeCell ref="B124:C124"/>
    <mergeCell ref="D124:E124"/>
    <mergeCell ref="A125:J125"/>
    <mergeCell ref="B126:C126"/>
    <mergeCell ref="D126:E126"/>
    <mergeCell ref="B119:C119"/>
    <mergeCell ref="B122:C122"/>
    <mergeCell ref="D122:E122"/>
    <mergeCell ref="A150:B150"/>
    <mergeCell ref="C150:M150"/>
    <mergeCell ref="A151:B151"/>
    <mergeCell ref="C151:M151"/>
    <mergeCell ref="A149:B149"/>
    <mergeCell ref="C149:M149"/>
    <mergeCell ref="D128:E128"/>
    <mergeCell ref="B129:C129"/>
    <mergeCell ref="D129:E129"/>
    <mergeCell ref="B130:C130"/>
    <mergeCell ref="D130:E130"/>
    <mergeCell ref="A131:J131"/>
    <mergeCell ref="A132:J132"/>
    <mergeCell ref="B133:C133"/>
    <mergeCell ref="D133:E133"/>
    <mergeCell ref="B134:C134"/>
    <mergeCell ref="D134:E134"/>
    <mergeCell ref="B128:C128"/>
    <mergeCell ref="B141:J141"/>
    <mergeCell ref="A135:J135"/>
    <mergeCell ref="B136:C136"/>
    <mergeCell ref="D136:E136"/>
    <mergeCell ref="B106:D106"/>
    <mergeCell ref="B110:D110"/>
    <mergeCell ref="B113:D113"/>
    <mergeCell ref="A114:M114"/>
    <mergeCell ref="A115:M115"/>
    <mergeCell ref="B112:D112"/>
    <mergeCell ref="B108:D108"/>
    <mergeCell ref="D119:E119"/>
    <mergeCell ref="B120:C120"/>
    <mergeCell ref="D120:E120"/>
    <mergeCell ref="A83:M83"/>
    <mergeCell ref="A84:M84"/>
    <mergeCell ref="A85:M85"/>
    <mergeCell ref="A86:M86"/>
    <mergeCell ref="B99:D99"/>
    <mergeCell ref="B107:D107"/>
    <mergeCell ref="B109:D109"/>
    <mergeCell ref="A92:M92"/>
    <mergeCell ref="A93:M93"/>
    <mergeCell ref="B94:D94"/>
    <mergeCell ref="B95:D95"/>
    <mergeCell ref="A96:M96"/>
    <mergeCell ref="A97:M97"/>
    <mergeCell ref="A89:A90"/>
    <mergeCell ref="B89:D90"/>
    <mergeCell ref="E89:G89"/>
    <mergeCell ref="H89:J89"/>
    <mergeCell ref="K89:M89"/>
    <mergeCell ref="B91:D91"/>
    <mergeCell ref="B98:D98"/>
    <mergeCell ref="B102:D102"/>
    <mergeCell ref="B103:D103"/>
    <mergeCell ref="B100:D100"/>
    <mergeCell ref="B101:D101"/>
    <mergeCell ref="B80:D80"/>
    <mergeCell ref="B82:D82"/>
    <mergeCell ref="B71:D71"/>
    <mergeCell ref="A74:M74"/>
    <mergeCell ref="A75:M75"/>
    <mergeCell ref="B76:D76"/>
    <mergeCell ref="B73:D73"/>
    <mergeCell ref="B72:D72"/>
    <mergeCell ref="B81:D81"/>
    <mergeCell ref="B77:D77"/>
    <mergeCell ref="A44:G44"/>
    <mergeCell ref="A45:G45"/>
    <mergeCell ref="A52:G52"/>
    <mergeCell ref="A32:K32"/>
    <mergeCell ref="A62:A63"/>
    <mergeCell ref="B62:D63"/>
    <mergeCell ref="E62:G62"/>
    <mergeCell ref="A78:M78"/>
    <mergeCell ref="A79:M79"/>
    <mergeCell ref="A69:M69"/>
    <mergeCell ref="A70:M70"/>
    <mergeCell ref="B68:D68"/>
    <mergeCell ref="H62:J62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1:K1"/>
    <mergeCell ref="A2:K2"/>
    <mergeCell ref="D4:J4"/>
    <mergeCell ref="D5:J5"/>
    <mergeCell ref="D7:J7"/>
    <mergeCell ref="D8:J8"/>
    <mergeCell ref="B111:D111"/>
    <mergeCell ref="B66:D66"/>
    <mergeCell ref="B67:D67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K62:M62"/>
    <mergeCell ref="A64:M64"/>
    <mergeCell ref="B65:D65"/>
    <mergeCell ref="A53:G53"/>
    <mergeCell ref="A30:K30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9" max="12" man="1"/>
    <brk id="84" max="12" man="1"/>
    <brk id="1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2022-03-15T14:49:43Z</cp:lastPrinted>
  <dcterms:created xsi:type="dcterms:W3CDTF">2021-02-21T14:17:04Z</dcterms:created>
  <dcterms:modified xsi:type="dcterms:W3CDTF">2022-03-15T14:50:47Z</dcterms:modified>
</cp:coreProperties>
</file>